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2"/>
  <c r="I21" s="1"/>
  <c r="S21" s="1"/>
  <c r="Q39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<sst xmlns="http://schemas.openxmlformats.org/spreadsheetml/2006/main" count="116" uniqueCount="75">
  <si>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</si>
  <si>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</si>
  <si>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</si>
  <si>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</si>
  <si>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</si>
  <si>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25.11.2023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</si>
  <si>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</si>
  <si>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</si>
  <si>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</si>
  <si>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</si>
  <si>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</si>
  <si>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</si>
  <si>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</si>
  <si>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</si>
  <si>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</si>
  <si>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</si>
  <si>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</si>
  <si>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</si>
  <si>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</si>
  <si>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</si>
  <si>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Pavelka</t>
  </si>
  <si>
    <t>Fojtík</t>
  </si>
  <si>
    <t>Petr</t>
  </si>
  <si>
    <t>Bronislav</t>
  </si>
  <si>
    <t>Mazur</t>
  </si>
  <si>
    <t>Matlach</t>
  </si>
  <si>
    <t>Václav</t>
  </si>
  <si>
    <t>David</t>
  </si>
  <si>
    <t>Janušík</t>
  </si>
  <si>
    <t>Vrzala</t>
  </si>
  <si>
    <t>Filip</t>
  </si>
  <si>
    <t>Kejík</t>
  </si>
  <si>
    <t>Matějíček</t>
  </si>
  <si>
    <t>Tomáš</t>
  </si>
  <si>
    <t>Lubomír</t>
  </si>
  <si>
    <t>Divila</t>
  </si>
  <si>
    <t>Janás</t>
  </si>
  <si>
    <t>Jiří</t>
  </si>
  <si>
    <t>Radek</t>
  </si>
  <si>
    <t>Pytlík</t>
  </si>
  <si>
    <t>Málek</t>
  </si>
  <si>
    <t>Michal</t>
  </si>
  <si>
    <t>Miroslav</t>
  </si>
  <si>
    <t>Celkový výkon družstva  </t>
  </si>
  <si>
    <t>Vedoucí družstva         Jméno:</t>
  </si>
  <si>
    <t>Michal Pytlík</t>
  </si>
  <si>
    <t>Bodový zisk</t>
  </si>
  <si>
    <t>Radim Abrahám</t>
  </si>
  <si>
    <t>Podpis:</t>
  </si>
  <si>
    <t>Rozhodčí</t>
  </si>
  <si>
    <t>Jméno:</t>
  </si>
  <si>
    <t>Jiří Divila, Vladimír Sedláček</t>
  </si>
  <si>
    <t>Číslo průkazu:</t>
  </si>
  <si>
    <t>I/0378, I/0405</t>
  </si>
  <si>
    <t>Čas zahájení utkání:  </t>
  </si>
  <si>
    <t>11:30</t>
  </si>
  <si>
    <t>Teplota na kuželně:  </t>
  </si>
  <si>
    <t>Čas ukončení utkání:  </t>
  </si>
  <si>
    <t>13:50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</si>
  <si>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</si>
  <si>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</si>
  <si>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</si>
  <si>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</si>
  <si>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</si>
  <si>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</si>
  <si>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</si>
  <si>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</si>
  <si>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</si>
  <si>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</si>
  <si>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Kolařík Jindřich</t>
  </si>
  <si>
    <t>Fojtík Bronislav</t>
  </si>
  <si>
    <t>Napomínání hráčů za nesportovní chování či vyloučení ze startu:</t>
  </si>
  <si>
    <t>Různé:</t>
  </si>
  <si>
    <t xml:space="preserve">Datum a podpis rozhodčího:  </t>
  </si>
  <si>
    <t>25.11.2023 Jiří Divila,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</si>
</sst>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62</v>
      </c>
      <c r="F8" s="12">
        <v>0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82</v>
      </c>
      <c r="O8" s="12">
        <v>27</v>
      </c>
      <c r="P8" s="12">
        <v>2</v>
      </c>
      <c r="Q8" s="13">
        <f>IF(AND(ISBLANK(N8),ISBLANK(O8)),"",N8+O8)</f>
        <v>109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45</v>
      </c>
      <c r="F9" s="18">
        <v>2</v>
      </c>
      <c r="G9" s="19">
        <f>IF(AND(ISBLANK(D9),ISBLANK(E9)),"",D9+E9)</f>
        <v>125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80</v>
      </c>
      <c r="O9" s="18">
        <v>45</v>
      </c>
      <c r="P9" s="18">
        <v>1</v>
      </c>
      <c r="Q9" s="19">
        <f>IF(AND(ISBLANK(N9),ISBLANK(O9)),"",N9+O9)</f>
        <v>125</v>
      </c>
      <c r="R9" s="20">
        <f>IF(ISNUMBER($H9),1-$H9,"")</f>
        <v>0.5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84</v>
      </c>
      <c r="E10" s="18">
        <v>36</v>
      </c>
      <c r="F10" s="18">
        <v>0</v>
      </c>
      <c r="G10" s="19">
        <f>IF(AND(ISBLANK(D10),ISBLANK(E10)),"",D10+E10)</f>
        <v>120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86</v>
      </c>
      <c r="O10" s="18">
        <v>44</v>
      </c>
      <c r="P10" s="18">
        <v>0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32</v>
      </c>
      <c r="F11" s="23">
        <v>5</v>
      </c>
      <c r="G11" s="24">
        <f>IF(AND(ISBLANK(D11),ISBLANK(E11)),"",D11+E11)</f>
        <v>124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77</v>
      </c>
      <c r="O11" s="23">
        <v>39</v>
      </c>
      <c r="P11" s="23">
        <v>1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19100</v>
      </c>
      <c r="B12" s="97"/>
      <c r="C12" s="26" t="s">
        <v>17</v>
      </c>
      <c r="D12" s="27">
        <f>IF(ISNUMBER($G12),SUM(D8:D11),"")</f>
        <v>349</v>
      </c>
      <c r="E12" s="28">
        <f>IF(ISNUMBER($G12),SUM(E8:E11),"")</f>
        <v>175</v>
      </c>
      <c r="F12" s="28">
        <f>IF(ISNUMBER($G12),SUM(F8:F11),"")</f>
        <v>7</v>
      </c>
      <c r="G12" s="29">
        <f>IF(SUM($G8:$G11)+SUM($Q8:$Q11)&gt;0,SUM(G8:G11),"")</f>
        <v>524</v>
      </c>
      <c r="H12" s="27">
        <f>IF(ISNUMBER($G12),SUM(H8:H11),"")</f>
        <v>2.5</v>
      </c>
      <c r="I12" s="99"/>
      <c r="K12" s="96">
        <v>15455</v>
      </c>
      <c r="L12" s="97"/>
      <c r="M12" s="26" t="s">
        <v>17</v>
      </c>
      <c r="N12" s="27">
        <f>IF(ISNUMBER($G12),SUM(N8:N11),"")</f>
        <v>325</v>
      </c>
      <c r="O12" s="28">
        <f>IF(ISNUMBER($G12),SUM(O8:O11),"")</f>
        <v>155</v>
      </c>
      <c r="P12" s="28">
        <f>IF(ISNUMBER($G12),SUM(P8:P11),"")</f>
        <v>4</v>
      </c>
      <c r="Q12" s="29">
        <f>IF(SUM($G8:$G11)+SUM($Q8:$Q11)&gt;0,SUM(Q8:Q11),"")</f>
        <v>480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90</v>
      </c>
      <c r="E13" s="12">
        <v>43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97</v>
      </c>
      <c r="O13" s="12">
        <v>27</v>
      </c>
      <c r="P13" s="12">
        <v>3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40</v>
      </c>
      <c r="F14" s="18">
        <v>2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45</v>
      </c>
      <c r="P14" s="18">
        <v>1</v>
      </c>
      <c r="Q14" s="19">
        <f>IF(AND(ISBLANK(N14),ISBLANK(O14)),"",N14+O14)</f>
        <v>146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45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98</v>
      </c>
      <c r="O15" s="18">
        <v>50</v>
      </c>
      <c r="P15" s="18">
        <v>0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43</v>
      </c>
      <c r="F16" s="23">
        <v>4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82</v>
      </c>
      <c r="O16" s="23">
        <v>45</v>
      </c>
      <c r="P16" s="23">
        <v>0</v>
      </c>
      <c r="Q16" s="24">
        <f>IF(AND(ISBLANK(N16),ISBLANK(O16)),"",N16+O16)</f>
        <v>127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13162</v>
      </c>
      <c r="B17" s="97"/>
      <c r="C17" s="26" t="s">
        <v>17</v>
      </c>
      <c r="D17" s="27">
        <f>IF(ISNUMBER($G17),SUM(D13:D16),"")</f>
        <v>368</v>
      </c>
      <c r="E17" s="28">
        <f>IF(ISNUMBER($G17),SUM(E13:E16),"")</f>
        <v>171</v>
      </c>
      <c r="F17" s="28">
        <f>IF(ISNUMBER($G17),SUM(F13:F16),"")</f>
        <v>7</v>
      </c>
      <c r="G17" s="29">
        <f>IF(SUM($G13:$G16)+SUM($Q13:$Q16)&gt;0,SUM(G13:G16),"")</f>
        <v>539</v>
      </c>
      <c r="H17" s="27">
        <f>IF(ISNUMBER($G17),SUM(H13:H16),"")</f>
        <v>2</v>
      </c>
      <c r="I17" s="99"/>
      <c r="K17" s="96">
        <v>21456</v>
      </c>
      <c r="L17" s="97"/>
      <c r="M17" s="26" t="s">
        <v>17</v>
      </c>
      <c r="N17" s="27">
        <f>IF(ISNUMBER($G17),SUM(N13:N16),"")</f>
        <v>378</v>
      </c>
      <c r="O17" s="28">
        <f>IF(ISNUMBER($G17),SUM(O13:O16),"")</f>
        <v>167</v>
      </c>
      <c r="P17" s="28">
        <f>IF(ISNUMBER($G17),SUM(P13:P16),"")</f>
        <v>4</v>
      </c>
      <c r="Q17" s="29">
        <f>IF(SUM($G13:$G16)+SUM($Q13:$Q16)&gt;0,SUM(Q13:Q16),"")</f>
        <v>545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102</v>
      </c>
      <c r="E18" s="12">
        <v>18</v>
      </c>
      <c r="F18" s="12">
        <v>4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35</v>
      </c>
      <c r="P18" s="12">
        <v>2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35</v>
      </c>
      <c r="F19" s="18">
        <v>1</v>
      </c>
      <c r="G19" s="19">
        <f>IF(AND(ISBLANK(D19),ISBLANK(E19)),"",D19+E19)</f>
        <v>123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73</v>
      </c>
      <c r="O19" s="18">
        <v>42</v>
      </c>
      <c r="P19" s="18">
        <v>2</v>
      </c>
      <c r="Q19" s="19">
        <f>IF(AND(ISBLANK(N19),ISBLANK(O19)),"",N19+O19)</f>
        <v>115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85</v>
      </c>
      <c r="E20" s="18">
        <v>45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84</v>
      </c>
      <c r="O20" s="18">
        <v>52</v>
      </c>
      <c r="P20" s="18">
        <v>0</v>
      </c>
      <c r="Q20" s="19">
        <f>IF(AND(ISBLANK(N20),ISBLANK(O20)),"",N20+O20)</f>
        <v>136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44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97</v>
      </c>
      <c r="O21" s="23">
        <v>54</v>
      </c>
      <c r="P21" s="23">
        <v>1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18236</v>
      </c>
      <c r="B22" s="97"/>
      <c r="C22" s="26" t="s">
        <v>17</v>
      </c>
      <c r="D22" s="27">
        <f>IF(ISNUMBER($G22),SUM(D18:D21),"")</f>
        <v>365</v>
      </c>
      <c r="E22" s="28">
        <f>IF(ISNUMBER($G22),SUM(E18:E21),"")</f>
        <v>142</v>
      </c>
      <c r="F22" s="28">
        <f>IF(ISNUMBER($G22),SUM(F18:F21),"")</f>
        <v>7</v>
      </c>
      <c r="G22" s="29">
        <f>IF(SUM($G18:$G21)+SUM($Q18:$Q21)&gt;0,SUM(G18:G21),"")</f>
        <v>507</v>
      </c>
      <c r="H22" s="27">
        <f>IF(ISNUMBER($G22),SUM(H18:H21),"")</f>
        <v>1</v>
      </c>
      <c r="I22" s="99"/>
      <c r="K22" s="96">
        <v>24438</v>
      </c>
      <c r="L22" s="97"/>
      <c r="M22" s="26" t="s">
        <v>17</v>
      </c>
      <c r="N22" s="27">
        <f>IF(ISNUMBER($G22),SUM(N18:N21),"")</f>
        <v>350</v>
      </c>
      <c r="O22" s="28">
        <f>IF(ISNUMBER($G22),SUM(O18:O21),"")</f>
        <v>183</v>
      </c>
      <c r="P22" s="28">
        <f>IF(ISNUMBER($G22),SUM(P18:P21),"")</f>
        <v>5</v>
      </c>
      <c r="Q22" s="29">
        <f>IF(SUM($G18:$G21)+SUM($Q18:$Q21)&gt;0,SUM(Q18:Q21),"")</f>
        <v>533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42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108</v>
      </c>
      <c r="O23" s="12">
        <v>70</v>
      </c>
      <c r="P23" s="12">
        <v>1</v>
      </c>
      <c r="Q23" s="13">
        <f>IF(AND(ISBLANK(N23),ISBLANK(O23)),"",N23+O23)</f>
        <v>178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106</v>
      </c>
      <c r="E24" s="18">
        <v>34</v>
      </c>
      <c r="F24" s="18">
        <v>1</v>
      </c>
      <c r="G24" s="19">
        <f>IF(AND(ISBLANK(D24),ISBLANK(E24)),"",D24+E24)</f>
        <v>140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95</v>
      </c>
      <c r="O24" s="18">
        <v>44</v>
      </c>
      <c r="P24" s="18">
        <v>1</v>
      </c>
      <c r="Q24" s="19">
        <f>IF(AND(ISBLANK(N24),ISBLANK(O24)),"",N24+O24)</f>
        <v>139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103</v>
      </c>
      <c r="E25" s="18">
        <v>53</v>
      </c>
      <c r="F25" s="18">
        <v>2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82</v>
      </c>
      <c r="O25" s="18">
        <v>36</v>
      </c>
      <c r="P25" s="18">
        <v>2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44</v>
      </c>
      <c r="F26" s="23">
        <v>1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36</v>
      </c>
      <c r="P26" s="23">
        <v>1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16249</v>
      </c>
      <c r="B27" s="97"/>
      <c r="C27" s="26" t="s">
        <v>17</v>
      </c>
      <c r="D27" s="27">
        <f>IF(ISNUMBER($G27),SUM(D23:D26),"")</f>
        <v>384</v>
      </c>
      <c r="E27" s="28">
        <f>IF(ISNUMBER($G27),SUM(E23:E26),"")</f>
        <v>173</v>
      </c>
      <c r="F27" s="28">
        <f>IF(ISNUMBER($G27),SUM(F23:F26),"")</f>
        <v>4</v>
      </c>
      <c r="G27" s="29">
        <f>IF(SUM($G23:$G26)+SUM($Q23:$Q26)&gt;0,SUM(G23:G26),"")</f>
        <v>557</v>
      </c>
      <c r="H27" s="27">
        <f>IF(ISNUMBER($G27),SUM(H23:H26),"")</f>
        <v>2</v>
      </c>
      <c r="I27" s="99"/>
      <c r="K27" s="96">
        <v>7123</v>
      </c>
      <c r="L27" s="97"/>
      <c r="M27" s="26" t="s">
        <v>17</v>
      </c>
      <c r="N27" s="27">
        <f>IF(ISNUMBER($G27),SUM(N23:N26),"")</f>
        <v>380</v>
      </c>
      <c r="O27" s="28">
        <f>IF(ISNUMBER($G27),SUM(O23:O26),"")</f>
        <v>186</v>
      </c>
      <c r="P27" s="28">
        <f>IF(ISNUMBER($G27),SUM(P23:P26),"")</f>
        <v>5</v>
      </c>
      <c r="Q27" s="29">
        <f>IF(SUM($G23:$G26)+SUM($Q23:$Q26)&gt;0,SUM(Q23:Q26),"")</f>
        <v>566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92</v>
      </c>
      <c r="E28" s="12">
        <v>45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106</v>
      </c>
      <c r="O28" s="12">
        <v>53</v>
      </c>
      <c r="P28" s="12">
        <v>0</v>
      </c>
      <c r="Q28" s="13">
        <f>IF(AND(ISBLANK(N28),ISBLANK(O28)),"",N28+O28)</f>
        <v>159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51</v>
      </c>
      <c r="F29" s="18">
        <v>0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43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45</v>
      </c>
      <c r="F30" s="18">
        <v>1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102</v>
      </c>
      <c r="O30" s="18">
        <v>42</v>
      </c>
      <c r="P30" s="18">
        <v>1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50</v>
      </c>
      <c r="F31" s="23">
        <v>2</v>
      </c>
      <c r="G31" s="24">
        <f>IF(AND(ISBLANK(D31),ISBLANK(E31)),"",D31+E31)</f>
        <v>134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107</v>
      </c>
      <c r="O31" s="23">
        <v>35</v>
      </c>
      <c r="P31" s="23">
        <v>1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15219</v>
      </c>
      <c r="B32" s="97"/>
      <c r="C32" s="26" t="s">
        <v>17</v>
      </c>
      <c r="D32" s="27">
        <f>IF(ISNUMBER($G32),SUM(D28:D31),"")</f>
        <v>352</v>
      </c>
      <c r="E32" s="28">
        <f>IF(ISNUMBER($G32),SUM(E28:E31),"")</f>
        <v>191</v>
      </c>
      <c r="F32" s="28">
        <f>IF(ISNUMBER($G32),SUM(F28:F31),"")</f>
        <v>3</v>
      </c>
      <c r="G32" s="29">
        <f>IF(SUM($G28:$G31)+SUM($Q28:$Q31)&gt;0,SUM(G28:G31),"")</f>
        <v>543</v>
      </c>
      <c r="H32" s="27">
        <f>IF(ISNUMBER($G32),SUM(H28:H31),"")</f>
        <v>1</v>
      </c>
      <c r="I32" s="99"/>
      <c r="K32" s="96">
        <v>18969</v>
      </c>
      <c r="L32" s="97"/>
      <c r="M32" s="26" t="s">
        <v>17</v>
      </c>
      <c r="N32" s="27">
        <f>IF(ISNUMBER($G32),SUM(N28:N31),"")</f>
        <v>407</v>
      </c>
      <c r="O32" s="28">
        <f>IF(ISNUMBER($G32),SUM(O28:O31),"")</f>
        <v>173</v>
      </c>
      <c r="P32" s="28">
        <f>IF(ISNUMBER($G32),SUM(P28:P31),"")</f>
        <v>2</v>
      </c>
      <c r="Q32" s="29">
        <f>IF(SUM($G28:$G31)+SUM($Q28:$Q31)&gt;0,SUM(Q28:Q31),"")</f>
        <v>580</v>
      </c>
      <c r="R32" s="27">
        <f>IF(ISNUMBER($G32),SUM(R28:R31),"")</f>
        <v>3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106</v>
      </c>
      <c r="E33" s="12">
        <v>62</v>
      </c>
      <c r="F33" s="12">
        <v>0</v>
      </c>
      <c r="G33" s="13">
        <f>IF(AND(ISBLANK(D33),ISBLANK(E33)),"",D33+E33)</f>
        <v>168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103</v>
      </c>
      <c r="O33" s="12">
        <v>63</v>
      </c>
      <c r="P33" s="12">
        <v>0</v>
      </c>
      <c r="Q33" s="13">
        <f>IF(AND(ISBLANK(N33),ISBLANK(O33)),"",N33+O33)</f>
        <v>166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110</v>
      </c>
      <c r="E34" s="18">
        <v>45</v>
      </c>
      <c r="F34" s="18">
        <v>0</v>
      </c>
      <c r="G34" s="19">
        <f>IF(AND(ISBLANK(D34),ISBLANK(E34)),"",D34+E34)</f>
        <v>155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103</v>
      </c>
      <c r="O34" s="18">
        <v>39</v>
      </c>
      <c r="P34" s="18">
        <v>0</v>
      </c>
      <c r="Q34" s="19">
        <f>IF(AND(ISBLANK(N34),ISBLANK(O34)),"",N34+O34)</f>
        <v>142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54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91</v>
      </c>
      <c r="O35" s="18">
        <v>53</v>
      </c>
      <c r="P35" s="18">
        <v>1</v>
      </c>
      <c r="Q35" s="19">
        <f>IF(AND(ISBLANK(N35),ISBLANK(O35)),"",N35+O35)</f>
        <v>144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108</v>
      </c>
      <c r="E36" s="23">
        <v>54</v>
      </c>
      <c r="F36" s="23">
        <v>0</v>
      </c>
      <c r="G36" s="24">
        <f>IF(AND(ISBLANK(D36),ISBLANK(E36)),"",D36+E36)</f>
        <v>162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102</v>
      </c>
      <c r="O36" s="23">
        <v>41</v>
      </c>
      <c r="P36" s="23">
        <v>0</v>
      </c>
      <c r="Q36" s="24">
        <f>IF(AND(ISBLANK(N36),ISBLANK(O36)),"",N36+O36)</f>
        <v>143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16413</v>
      </c>
      <c r="B37" s="97"/>
      <c r="C37" s="26" t="s">
        <v>17</v>
      </c>
      <c r="D37" s="27">
        <f>IF(ISNUMBER($G37),SUM(D33:D36),"")</f>
        <v>417</v>
      </c>
      <c r="E37" s="28">
        <f>IF(ISNUMBER($G37),SUM(E33:E36),"")</f>
        <v>215</v>
      </c>
      <c r="F37" s="28">
        <f>IF(ISNUMBER($G37),SUM(F33:F36),"")</f>
        <v>0</v>
      </c>
      <c r="G37" s="29">
        <f>IF(SUM($G33:$G36)+SUM($Q33:$Q36)&gt;0,SUM(G33:G36),"")</f>
        <v>632</v>
      </c>
      <c r="H37" s="27">
        <f>IF(ISNUMBER($G37),SUM(H33:H36),"")</f>
        <v>4</v>
      </c>
      <c r="I37" s="99"/>
      <c r="K37" s="96">
        <v>14296</v>
      </c>
      <c r="L37" s="97"/>
      <c r="M37" s="26" t="s">
        <v>17</v>
      </c>
      <c r="N37" s="27">
        <f>IF(ISNUMBER($G37),SUM(N33:N36),"")</f>
        <v>399</v>
      </c>
      <c r="O37" s="28">
        <f>IF(ISNUMBER($G37),SUM(O33:O36),"")</f>
        <v>196</v>
      </c>
      <c r="P37" s="28">
        <f>IF(ISNUMBER($G37),SUM(P33:P36),"")</f>
        <v>1</v>
      </c>
      <c r="Q37" s="29">
        <f>IF(SUM($G33:$G36)+SUM($Q33:$Q36)&gt;0,SUM(Q33:Q36),"")</f>
        <v>595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2235</v>
      </c>
      <c r="E39" s="34">
        <f>IF(ISNUMBER($G39),SUM(E12,E17,E22,E27,E32,E37),"")</f>
        <v>1067</v>
      </c>
      <c r="F39" s="34">
        <f>IF(ISNUMBER($G39),SUM(F12,F17,F22,F27,F32,F37),"")</f>
        <v>28</v>
      </c>
      <c r="G39" s="35">
        <f>IF(SUM($G$8:$G$37)+SUM($Q$8:$Q$37)&gt;0,SUM(G12,G17,G22,G27,G32,G37),"")</f>
        <v>3302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2239</v>
      </c>
      <c r="O39" s="34">
        <f>IF(ISNUMBER($G39),SUM(O12,O17,O22,O27,O32,O37),"")</f>
        <v>1060</v>
      </c>
      <c r="P39" s="34">
        <f>IF(ISNUMBER($G39),SUM(P12,P17,P22,P27,P32,P37),"")</f>
        <v>21</v>
      </c>
      <c r="Q39" s="35">
        <f>IF(SUM($G$8:$G$37)+SUM($Q$8:$Q$37)&gt;0,SUM(Q12,Q17,Q22,Q27,Q32,Q37),"")</f>
        <v>3299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4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61</v>
      </c>
      <c r="L57" s="72" t="s">
        <v>69</v>
      </c>
      <c r="M57" s="73"/>
      <c r="N57" s="63">
        <v>9582</v>
      </c>
      <c r="O57" s="72" t="s">
        <v>70</v>
      </c>
      <c r="P57" s="75"/>
      <c r="Q57" s="75"/>
      <c r="R57" s="73"/>
      <c r="S57" s="65">
        <v>15455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2023-11-25T16:50:14Z</dcterms:modified>
</cp:coreProperties>
</file>